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86178\Desktop\"/>
    </mc:Choice>
  </mc:AlternateContent>
  <xr:revisionPtr revIDLastSave="0" documentId="13_ncr:1_{C10975CB-67D9-41C4-998C-8ED500AFA76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7" i="1" l="1"/>
  <c r="D67" i="1"/>
  <c r="E67" i="1"/>
  <c r="F67" i="1"/>
  <c r="G67" i="1"/>
  <c r="C49" i="1"/>
  <c r="D49" i="1"/>
  <c r="E49" i="1"/>
  <c r="F49" i="1"/>
  <c r="G49" i="1"/>
  <c r="H49" i="1"/>
  <c r="C52" i="1"/>
  <c r="D52" i="1"/>
  <c r="E52" i="1"/>
  <c r="F52" i="1"/>
  <c r="G52" i="1"/>
  <c r="H52" i="1"/>
  <c r="C55" i="1"/>
  <c r="D55" i="1"/>
  <c r="E55" i="1"/>
  <c r="F55" i="1"/>
  <c r="G55" i="1"/>
  <c r="H55" i="1"/>
  <c r="C58" i="1"/>
  <c r="D58" i="1"/>
  <c r="E58" i="1"/>
  <c r="F58" i="1"/>
  <c r="G58" i="1"/>
  <c r="H58" i="1"/>
  <c r="C40" i="1"/>
  <c r="D40" i="1"/>
  <c r="E40" i="1"/>
  <c r="F40" i="1"/>
  <c r="G40" i="1"/>
  <c r="H40" i="1"/>
  <c r="C30" i="1"/>
  <c r="D30" i="1"/>
  <c r="E30" i="1"/>
  <c r="F30" i="1"/>
</calcChain>
</file>

<file path=xl/sharedStrings.xml><?xml version="1.0" encoding="utf-8"?>
<sst xmlns="http://schemas.openxmlformats.org/spreadsheetml/2006/main" count="111" uniqueCount="69">
  <si>
    <r>
      <t>OD</t>
    </r>
    <r>
      <rPr>
        <vertAlign val="subscript"/>
        <sz val="18"/>
        <color rgb="FF000000"/>
        <rFont val="Times New Roman"/>
        <family val="1"/>
      </rPr>
      <t>450</t>
    </r>
  </si>
  <si>
    <t>P</t>
  </si>
  <si>
    <t>N</t>
  </si>
  <si>
    <t>P/N</t>
  </si>
  <si>
    <t xml:space="preserve">P </t>
  </si>
  <si>
    <t xml:space="preserve">N </t>
  </si>
  <si>
    <r>
      <t>1</t>
    </r>
    <r>
      <rPr>
        <sz val="18"/>
        <color theme="1"/>
        <rFont val="宋体"/>
        <family val="1"/>
        <charset val="134"/>
      </rPr>
      <t>：</t>
    </r>
    <r>
      <rPr>
        <sz val="18"/>
        <color theme="1"/>
        <rFont val="Times New Roman"/>
        <family val="1"/>
      </rPr>
      <t>400</t>
    </r>
    <phoneticPr fontId="5" type="noConversion"/>
  </si>
  <si>
    <r>
      <t>1</t>
    </r>
    <r>
      <rPr>
        <sz val="18"/>
        <color theme="1"/>
        <rFont val="宋体"/>
        <family val="1"/>
        <charset val="134"/>
      </rPr>
      <t>：</t>
    </r>
    <r>
      <rPr>
        <sz val="18"/>
        <color theme="1"/>
        <rFont val="Times New Roman"/>
        <family val="1"/>
      </rPr>
      <t>200</t>
    </r>
    <phoneticPr fontId="5" type="noConversion"/>
  </si>
  <si>
    <r>
      <t>1</t>
    </r>
    <r>
      <rPr>
        <sz val="18"/>
        <color theme="1"/>
        <rFont val="宋体"/>
        <family val="1"/>
        <charset val="134"/>
      </rPr>
      <t>：</t>
    </r>
    <r>
      <rPr>
        <sz val="18"/>
        <color theme="1"/>
        <rFont val="Times New Roman"/>
        <family val="1"/>
      </rPr>
      <t>50</t>
    </r>
    <phoneticPr fontId="5" type="noConversion"/>
  </si>
  <si>
    <r>
      <t>1</t>
    </r>
    <r>
      <rPr>
        <sz val="18"/>
        <color theme="1"/>
        <rFont val="宋体"/>
        <family val="1"/>
        <charset val="134"/>
      </rPr>
      <t>：</t>
    </r>
    <r>
      <rPr>
        <sz val="18"/>
        <color theme="1"/>
        <rFont val="Times New Roman"/>
        <family val="1"/>
      </rPr>
      <t>100</t>
    </r>
    <phoneticPr fontId="5" type="noConversion"/>
  </si>
  <si>
    <r>
      <t>1</t>
    </r>
    <r>
      <rPr>
        <sz val="18"/>
        <color theme="1"/>
        <rFont val="宋体"/>
        <family val="3"/>
        <charset val="134"/>
      </rPr>
      <t>：</t>
    </r>
    <r>
      <rPr>
        <sz val="18"/>
        <color theme="1"/>
        <rFont val="Times New Roman"/>
        <family val="1"/>
      </rPr>
      <t>800</t>
    </r>
  </si>
  <si>
    <r>
      <t>1</t>
    </r>
    <r>
      <rPr>
        <sz val="18"/>
        <color theme="1"/>
        <rFont val="宋体"/>
        <family val="3"/>
        <charset val="134"/>
      </rPr>
      <t>：</t>
    </r>
    <r>
      <rPr>
        <sz val="18"/>
        <color theme="1"/>
        <rFont val="Times New Roman"/>
        <family val="1"/>
      </rPr>
      <t>1600</t>
    </r>
  </si>
  <si>
    <r>
      <t>Coat antigen concentrations</t>
    </r>
    <r>
      <rPr>
        <sz val="18"/>
        <color theme="1"/>
        <rFont val="宋体"/>
        <charset val="134"/>
      </rPr>
      <t>（</t>
    </r>
    <r>
      <rPr>
        <sz val="18"/>
        <color theme="1"/>
        <rFont val="Times New Roman"/>
        <family val="1"/>
      </rPr>
      <t>µg/mL</t>
    </r>
    <r>
      <rPr>
        <sz val="18"/>
        <color theme="1"/>
        <rFont val="宋体"/>
        <charset val="134"/>
      </rPr>
      <t>）</t>
    </r>
    <phoneticPr fontId="5" type="noConversion"/>
  </si>
  <si>
    <t>0.5 h</t>
  </si>
  <si>
    <t>1 h</t>
  </si>
  <si>
    <t>2 h</t>
  </si>
  <si>
    <t>3 h</t>
  </si>
  <si>
    <t xml:space="preserve">15 min </t>
  </si>
  <si>
    <t xml:space="preserve">30 min </t>
  </si>
  <si>
    <t xml:space="preserve">45 min </t>
  </si>
  <si>
    <t xml:space="preserve">60 min </t>
  </si>
  <si>
    <t xml:space="preserve">75 min </t>
  </si>
  <si>
    <t xml:space="preserve">90 min </t>
  </si>
  <si>
    <r>
      <t>OD</t>
    </r>
    <r>
      <rPr>
        <vertAlign val="subscript"/>
        <sz val="18"/>
        <rFont val="Times New Roman"/>
        <family val="1"/>
      </rPr>
      <t xml:space="preserve">450 </t>
    </r>
    <phoneticPr fontId="5" type="noConversion"/>
  </si>
  <si>
    <t>15 min</t>
  </si>
  <si>
    <t xml:space="preserve">45 min  </t>
  </si>
  <si>
    <t>60 min</t>
  </si>
  <si>
    <t>Goat anti-pig IgG/HRP dilution</t>
    <phoneticPr fontId="5" type="noConversion"/>
  </si>
  <si>
    <r>
      <t>OD</t>
    </r>
    <r>
      <rPr>
        <vertAlign val="subscript"/>
        <sz val="18"/>
        <color indexed="8"/>
        <rFont val="Times New Roman"/>
        <family val="1"/>
      </rPr>
      <t xml:space="preserve">450 </t>
    </r>
    <phoneticPr fontId="5" type="noConversion"/>
  </si>
  <si>
    <r>
      <t>1</t>
    </r>
    <r>
      <rPr>
        <sz val="18"/>
        <color indexed="8"/>
        <rFont val="宋体"/>
        <family val="1"/>
      </rPr>
      <t>：</t>
    </r>
    <r>
      <rPr>
        <sz val="18"/>
        <color indexed="8"/>
        <rFont val="Times New Roman"/>
        <family val="1"/>
      </rPr>
      <t>5000</t>
    </r>
  </si>
  <si>
    <r>
      <t>1</t>
    </r>
    <r>
      <rPr>
        <sz val="18"/>
        <color indexed="8"/>
        <rFont val="宋体"/>
        <family val="1"/>
      </rPr>
      <t>：</t>
    </r>
    <r>
      <rPr>
        <sz val="18"/>
        <color indexed="8"/>
        <rFont val="Times New Roman"/>
        <family val="1"/>
      </rPr>
      <t>10000</t>
    </r>
  </si>
  <si>
    <r>
      <t>1</t>
    </r>
    <r>
      <rPr>
        <sz val="18"/>
        <color indexed="8"/>
        <rFont val="宋体"/>
        <family val="1"/>
      </rPr>
      <t>：</t>
    </r>
    <r>
      <rPr>
        <sz val="18"/>
        <color indexed="8"/>
        <rFont val="Times New Roman"/>
        <family val="1"/>
      </rPr>
      <t>15000</t>
    </r>
  </si>
  <si>
    <r>
      <t>1</t>
    </r>
    <r>
      <rPr>
        <sz val="18"/>
        <color indexed="8"/>
        <rFont val="宋体"/>
        <family val="1"/>
      </rPr>
      <t>：</t>
    </r>
    <r>
      <rPr>
        <sz val="18"/>
        <color indexed="8"/>
        <rFont val="Times New Roman"/>
        <family val="1"/>
      </rPr>
      <t>20000</t>
    </r>
  </si>
  <si>
    <t xml:space="preserve">5 min </t>
  </si>
  <si>
    <t xml:space="preserve">8 min </t>
  </si>
  <si>
    <t xml:space="preserve">10 min </t>
  </si>
  <si>
    <t xml:space="preserve">20 min </t>
  </si>
  <si>
    <t>PRRSV</t>
  </si>
  <si>
    <t>JEV</t>
  </si>
  <si>
    <t>PCV-2</t>
  </si>
  <si>
    <t>PEDV</t>
  </si>
  <si>
    <t>PPV</t>
  </si>
  <si>
    <t>ASFV</t>
  </si>
  <si>
    <t>Negtive</t>
    <phoneticPr fontId="5" type="noConversion"/>
  </si>
  <si>
    <t>serum samples</t>
  </si>
  <si>
    <t>Positive serum dilution</t>
    <phoneticPr fontId="5" type="noConversion"/>
  </si>
  <si>
    <t>Sensitivity test of the ELISA assay.  (Figure 4B)</t>
    <phoneticPr fontId="5" type="noConversion"/>
  </si>
  <si>
    <r>
      <t>1</t>
    </r>
    <r>
      <rPr>
        <sz val="18"/>
        <color theme="1"/>
        <rFont val="宋体"/>
        <family val="3"/>
        <charset val="134"/>
      </rPr>
      <t>：</t>
    </r>
    <r>
      <rPr>
        <sz val="18"/>
        <color theme="1"/>
        <rFont val="Times New Roman"/>
        <family val="1"/>
      </rPr>
      <t>10</t>
    </r>
  </si>
  <si>
    <r>
      <t>1</t>
    </r>
    <r>
      <rPr>
        <sz val="18"/>
        <color theme="1"/>
        <rFont val="宋体"/>
        <family val="3"/>
        <charset val="134"/>
      </rPr>
      <t>：</t>
    </r>
    <r>
      <rPr>
        <sz val="18"/>
        <color theme="1"/>
        <rFont val="Times New Roman"/>
        <family val="1"/>
      </rPr>
      <t>20</t>
    </r>
  </si>
  <si>
    <r>
      <t>1</t>
    </r>
    <r>
      <rPr>
        <sz val="18"/>
        <color theme="1"/>
        <rFont val="宋体"/>
        <family val="3"/>
        <charset val="134"/>
      </rPr>
      <t>：</t>
    </r>
    <r>
      <rPr>
        <sz val="18"/>
        <color theme="1"/>
        <rFont val="Times New Roman"/>
        <family val="1"/>
      </rPr>
      <t>40</t>
    </r>
  </si>
  <si>
    <r>
      <t>1</t>
    </r>
    <r>
      <rPr>
        <sz val="18"/>
        <color theme="1"/>
        <rFont val="宋体"/>
        <family val="3"/>
        <charset val="134"/>
      </rPr>
      <t>：</t>
    </r>
    <r>
      <rPr>
        <sz val="18"/>
        <color theme="1"/>
        <rFont val="Times New Roman"/>
        <family val="1"/>
      </rPr>
      <t>80</t>
    </r>
  </si>
  <si>
    <r>
      <t>1</t>
    </r>
    <r>
      <rPr>
        <sz val="18"/>
        <color theme="1"/>
        <rFont val="宋体"/>
        <family val="3"/>
        <charset val="134"/>
      </rPr>
      <t>：</t>
    </r>
    <r>
      <rPr>
        <sz val="18"/>
        <color theme="1"/>
        <rFont val="Times New Roman"/>
        <family val="1"/>
      </rPr>
      <t>160</t>
    </r>
  </si>
  <si>
    <r>
      <t>1</t>
    </r>
    <r>
      <rPr>
        <sz val="18"/>
        <color theme="1"/>
        <rFont val="宋体"/>
        <family val="3"/>
        <charset val="134"/>
      </rPr>
      <t>：</t>
    </r>
    <r>
      <rPr>
        <sz val="18"/>
        <color theme="1"/>
        <rFont val="Times New Roman"/>
        <family val="1"/>
      </rPr>
      <t>320</t>
    </r>
  </si>
  <si>
    <r>
      <t>1</t>
    </r>
    <r>
      <rPr>
        <sz val="18"/>
        <color theme="1"/>
        <rFont val="宋体"/>
        <family val="3"/>
        <charset val="134"/>
      </rPr>
      <t>：</t>
    </r>
    <r>
      <rPr>
        <sz val="18"/>
        <color theme="1"/>
        <rFont val="Times New Roman"/>
        <family val="1"/>
      </rPr>
      <t>640</t>
    </r>
  </si>
  <si>
    <r>
      <t>1</t>
    </r>
    <r>
      <rPr>
        <sz val="18"/>
        <color theme="1"/>
        <rFont val="宋体"/>
        <family val="3"/>
        <charset val="134"/>
      </rPr>
      <t>：</t>
    </r>
    <r>
      <rPr>
        <sz val="18"/>
        <color theme="1"/>
        <rFont val="Times New Roman"/>
        <family val="1"/>
      </rPr>
      <t>1280</t>
    </r>
    <phoneticPr fontId="5" type="noConversion"/>
  </si>
  <si>
    <r>
      <t>1</t>
    </r>
    <r>
      <rPr>
        <sz val="18"/>
        <color indexed="8"/>
        <rFont val="宋体"/>
        <family val="1"/>
      </rPr>
      <t>：</t>
    </r>
    <r>
      <rPr>
        <sz val="18"/>
        <color indexed="8"/>
        <rFont val="Times New Roman"/>
        <family val="1"/>
      </rPr>
      <t>2560</t>
    </r>
  </si>
  <si>
    <r>
      <t>1</t>
    </r>
    <r>
      <rPr>
        <sz val="18"/>
        <color theme="1"/>
        <rFont val="宋体"/>
        <family val="3"/>
        <charset val="134"/>
      </rPr>
      <t>：</t>
    </r>
    <r>
      <rPr>
        <sz val="18"/>
        <color theme="1"/>
        <rFont val="Times New Roman"/>
        <family val="1"/>
      </rPr>
      <t>5120</t>
    </r>
  </si>
  <si>
    <r>
      <t>1</t>
    </r>
    <r>
      <rPr>
        <sz val="18"/>
        <color theme="1"/>
        <rFont val="宋体"/>
        <family val="3"/>
        <charset val="134"/>
      </rPr>
      <t>：</t>
    </r>
    <r>
      <rPr>
        <sz val="18"/>
        <color theme="1"/>
        <rFont val="Times New Roman"/>
        <family val="1"/>
      </rPr>
      <t>10240</t>
    </r>
  </si>
  <si>
    <r>
      <t>1</t>
    </r>
    <r>
      <rPr>
        <sz val="18"/>
        <color theme="1"/>
        <rFont val="宋体"/>
        <family val="3"/>
        <charset val="134"/>
      </rPr>
      <t>：</t>
    </r>
    <r>
      <rPr>
        <sz val="18"/>
        <color theme="1"/>
        <rFont val="Times New Roman"/>
        <family val="1"/>
      </rPr>
      <t>20480</t>
    </r>
  </si>
  <si>
    <t>Specificity test of the ELISA assay. (Figure 4A)</t>
    <phoneticPr fontId="5" type="noConversion"/>
  </si>
  <si>
    <t>Screening for the optimal TMB reaction time. (Figure 3F)</t>
    <phoneticPr fontId="5" type="noConversion"/>
  </si>
  <si>
    <t>Screening for the optimal goat anti-pig IgG/HRP incubation time (Figure 3D),  goat anti-pig IgG/HRP dilution. (Figure 3E)</t>
    <phoneticPr fontId="5" type="noConversion"/>
  </si>
  <si>
    <t>Screening for the optimal serum incubation time. (Figure 3C)</t>
    <phoneticPr fontId="5" type="noConversion"/>
  </si>
  <si>
    <t>Screening for the optimal blocking time. (Figure 3B)</t>
    <phoneticPr fontId="5" type="noConversion"/>
  </si>
  <si>
    <t xml:space="preserve"> Screening for the optimal  coat antigen concentrations. (Figure 3A)</t>
    <phoneticPr fontId="5" type="noConversion"/>
  </si>
  <si>
    <t>Serum No.</t>
  </si>
  <si>
    <t xml:space="preserve">Coefficient of variation of intra-batch </t>
  </si>
  <si>
    <t>Coefficient of variation of  inter-batch tests.</t>
    <phoneticPr fontId="5" type="noConversion"/>
  </si>
  <si>
    <t>Coefficient of variation of intra-batch and inter-batch tests. (Figure 4C)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</si>
</sst>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8" formatCode="0.000_);[Red]\(0.000\)"/>
    <numFmt numFmtId="185" formatCode="0.000_ "/>
    <numFmt numFmtId="186" formatCode="0_);[Red]\(0\)"/>
    <numFmt numFmtId="187" formatCode="#,##0.000_ "/>
  </numFmts>
  <fonts count="15" x14ac:knownFonts="1">
    <font>
      <sz val="11"/>
      <color theme="1"/>
      <name val="宋体"/>
      <charset val="134"/>
      <scheme val="minor"/>
    </font>
    <font>
      <sz val="18"/>
      <color theme="1"/>
      <name val="Times New Roman"/>
      <family val="1"/>
    </font>
    <font>
      <sz val="18"/>
      <color rgb="FF000000"/>
      <name val="Times New Roman"/>
      <family val="1"/>
    </font>
    <font>
      <sz val="18"/>
      <color theme="1"/>
      <name val="宋体"/>
      <charset val="134"/>
    </font>
    <font>
      <vertAlign val="subscript"/>
      <sz val="18"/>
      <color rgb="FF000000"/>
      <name val="Times New Roman"/>
      <family val="1"/>
    </font>
    <font>
      <sz val="9"/>
      <name val="宋体"/>
      <charset val="134"/>
      <scheme val="minor"/>
    </font>
    <font>
      <sz val="18"/>
      <color theme="1"/>
      <name val="宋体"/>
      <family val="3"/>
      <charset val="134"/>
    </font>
    <font>
      <sz val="18"/>
      <color theme="1"/>
      <name val="宋体"/>
      <family val="1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8"/>
      <name val="Times New Roman"/>
      <family val="1"/>
    </font>
    <font>
      <vertAlign val="subscript"/>
      <sz val="18"/>
      <name val="Times New Roman"/>
      <family val="1"/>
    </font>
    <font>
      <sz val="18"/>
      <color indexed="8"/>
      <name val="Times New Roman"/>
      <family val="1"/>
    </font>
    <font>
      <vertAlign val="subscript"/>
      <sz val="18"/>
      <color indexed="8"/>
      <name val="Times New Roman"/>
      <family val="1"/>
    </font>
    <font>
      <sz val="18"/>
      <color indexed="8"/>
      <name val="宋体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78" fontId="1" fillId="0" borderId="0" xfId="0" applyNumberFormat="1" applyFont="1" applyBorder="1" applyAlignment="1">
      <alignment horizontal="center" vertical="center"/>
    </xf>
    <xf numFmtId="178" fontId="1" fillId="0" borderId="5" xfId="0" applyNumberFormat="1" applyFont="1" applyBorder="1" applyAlignment="1">
      <alignment horizontal="center" vertical="center"/>
    </xf>
    <xf numFmtId="178" fontId="1" fillId="0" borderId="0" xfId="0" applyNumberFormat="1" applyFont="1" applyBorder="1" applyAlignment="1">
      <alignment horizontal="left" vertical="center" indent="1"/>
    </xf>
    <xf numFmtId="0" fontId="1" fillId="0" borderId="6" xfId="0" applyFont="1" applyBorder="1" applyAlignment="1">
      <alignment horizontal="center" vertical="center"/>
    </xf>
    <xf numFmtId="178" fontId="1" fillId="0" borderId="7" xfId="0" applyNumberFormat="1" applyFont="1" applyBorder="1" applyAlignment="1">
      <alignment horizontal="center" vertical="center"/>
    </xf>
    <xf numFmtId="178" fontId="1" fillId="0" borderId="8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8" fontId="10" fillId="0" borderId="0" xfId="0" applyNumberFormat="1" applyFont="1" applyFill="1" applyBorder="1" applyAlignment="1" applyProtection="1">
      <alignment vertical="center"/>
    </xf>
    <xf numFmtId="178" fontId="10" fillId="3" borderId="0" xfId="0" applyNumberFormat="1" applyFont="1" applyFill="1" applyBorder="1" applyAlignment="1" applyProtection="1">
      <alignment vertical="center"/>
    </xf>
    <xf numFmtId="0" fontId="1" fillId="0" borderId="0" xfId="0" applyFont="1" applyBorder="1" applyAlignment="1">
      <alignment horizontal="center" vertical="center"/>
    </xf>
    <xf numFmtId="0" fontId="10" fillId="0" borderId="4" xfId="0" applyNumberFormat="1" applyFont="1" applyFill="1" applyBorder="1" applyAlignment="1" applyProtection="1">
      <alignment horizontal="justify" vertical="center"/>
    </xf>
    <xf numFmtId="0" fontId="10" fillId="0" borderId="4" xfId="0" applyNumberFormat="1" applyFont="1" applyFill="1" applyBorder="1" applyAlignment="1" applyProtection="1">
      <alignment vertical="center"/>
    </xf>
    <xf numFmtId="0" fontId="10" fillId="0" borderId="6" xfId="0" applyNumberFormat="1" applyFont="1" applyFill="1" applyBorder="1" applyAlignment="1" applyProtection="1">
      <alignment vertical="center"/>
    </xf>
    <xf numFmtId="178" fontId="10" fillId="0" borderId="7" xfId="0" applyNumberFormat="1" applyFont="1" applyFill="1" applyBorder="1" applyAlignment="1" applyProtection="1">
      <alignment vertical="center"/>
    </xf>
    <xf numFmtId="178" fontId="10" fillId="3" borderId="7" xfId="0" applyNumberFormat="1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justify" vertical="center"/>
    </xf>
    <xf numFmtId="178" fontId="12" fillId="0" borderId="0" xfId="0" applyNumberFormat="1" applyFont="1" applyFill="1" applyBorder="1" applyAlignment="1" applyProtection="1">
      <alignment vertical="center"/>
    </xf>
    <xf numFmtId="178" fontId="10" fillId="2" borderId="0" xfId="0" applyNumberFormat="1" applyFont="1" applyFill="1" applyBorder="1" applyAlignment="1" applyProtection="1">
      <alignment vertic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49" fontId="10" fillId="0" borderId="0" xfId="0" applyNumberFormat="1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</xf>
    <xf numFmtId="178" fontId="10" fillId="0" borderId="0" xfId="0" applyNumberFormat="1" applyFont="1" applyFill="1" applyBorder="1" applyAlignment="1" applyProtection="1">
      <alignment horizontal="center" vertical="center"/>
    </xf>
    <xf numFmtId="178" fontId="10" fillId="3" borderId="0" xfId="0" applyNumberFormat="1" applyFont="1" applyFill="1" applyBorder="1" applyAlignment="1" applyProtection="1">
      <alignment horizontal="center" vertical="center"/>
    </xf>
    <xf numFmtId="178" fontId="10" fillId="0" borderId="5" xfId="0" applyNumberFormat="1" applyFont="1" applyFill="1" applyBorder="1" applyAlignment="1" applyProtection="1">
      <alignment horizontal="center" vertical="center"/>
    </xf>
    <xf numFmtId="0" fontId="10" fillId="0" borderId="6" xfId="0" applyNumberFormat="1" applyFont="1" applyFill="1" applyBorder="1" applyAlignment="1" applyProtection="1">
      <alignment horizontal="center" vertical="center"/>
    </xf>
    <xf numFmtId="178" fontId="10" fillId="0" borderId="7" xfId="0" applyNumberFormat="1" applyFont="1" applyFill="1" applyBorder="1" applyAlignment="1" applyProtection="1">
      <alignment horizontal="center" vertical="center"/>
    </xf>
    <xf numFmtId="178" fontId="10" fillId="3" borderId="7" xfId="0" applyNumberFormat="1" applyFont="1" applyFill="1" applyBorder="1" applyAlignment="1" applyProtection="1">
      <alignment horizontal="center" vertical="center"/>
    </xf>
    <xf numFmtId="178" fontId="10" fillId="0" borderId="8" xfId="0" applyNumberFormat="1" applyFont="1" applyFill="1" applyBorder="1" applyAlignment="1" applyProtection="1">
      <alignment horizontal="center" vertical="center"/>
    </xf>
    <xf numFmtId="178" fontId="12" fillId="3" borderId="0" xfId="0" applyNumberFormat="1" applyFont="1" applyFill="1" applyBorder="1" applyAlignment="1" applyProtection="1">
      <alignment vertical="center"/>
    </xf>
    <xf numFmtId="178" fontId="12" fillId="0" borderId="5" xfId="0" applyNumberFormat="1" applyFont="1" applyFill="1" applyBorder="1" applyAlignment="1" applyProtection="1">
      <alignment vertical="center"/>
    </xf>
    <xf numFmtId="185" fontId="12" fillId="0" borderId="5" xfId="0" applyNumberFormat="1" applyFont="1" applyFill="1" applyBorder="1" applyAlignment="1" applyProtection="1">
      <alignment vertical="center"/>
    </xf>
    <xf numFmtId="178" fontId="10" fillId="2" borderId="7" xfId="0" applyNumberFormat="1" applyFont="1" applyFill="1" applyBorder="1" applyAlignment="1" applyProtection="1">
      <alignment vertical="center"/>
    </xf>
    <xf numFmtId="178" fontId="12" fillId="3" borderId="7" xfId="0" applyNumberFormat="1" applyFont="1" applyFill="1" applyBorder="1" applyAlignment="1" applyProtection="1">
      <alignment vertical="center"/>
    </xf>
    <xf numFmtId="185" fontId="12" fillId="0" borderId="8" xfId="0" applyNumberFormat="1" applyFont="1" applyFill="1" applyBorder="1" applyAlignment="1" applyProtection="1">
      <alignment vertical="center"/>
    </xf>
    <xf numFmtId="178" fontId="12" fillId="0" borderId="0" xfId="0" applyNumberFormat="1" applyFont="1" applyFill="1" applyBorder="1" applyAlignment="1" applyProtection="1">
      <alignment horizontal="justify" vertical="center"/>
    </xf>
    <xf numFmtId="0" fontId="1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justify" vertical="center"/>
    </xf>
    <xf numFmtId="49" fontId="12" fillId="0" borderId="4" xfId="0" applyNumberFormat="1" applyFont="1" applyFill="1" applyBorder="1" applyAlignment="1" applyProtection="1">
      <alignment horizontal="center" vertical="center"/>
    </xf>
    <xf numFmtId="186" fontId="12" fillId="0" borderId="4" xfId="0" applyNumberFormat="1" applyFont="1" applyFill="1" applyBorder="1" applyAlignment="1" applyProtection="1">
      <alignment horizontal="center" vertical="center"/>
    </xf>
    <xf numFmtId="186" fontId="12" fillId="0" borderId="6" xfId="0" applyNumberFormat="1" applyFont="1" applyFill="1" applyBorder="1" applyAlignment="1" applyProtection="1">
      <alignment horizontal="center" vertical="center"/>
    </xf>
    <xf numFmtId="178" fontId="12" fillId="0" borderId="7" xfId="0" applyNumberFormat="1" applyFont="1" applyFill="1" applyBorder="1" applyAlignment="1" applyProtection="1">
      <alignment vertical="center"/>
    </xf>
    <xf numFmtId="178" fontId="12" fillId="0" borderId="8" xfId="0" applyNumberFormat="1" applyFont="1" applyFill="1" applyBorder="1" applyAlignment="1" applyProtection="1">
      <alignment vertical="center"/>
    </xf>
    <xf numFmtId="0" fontId="10" fillId="0" borderId="6" xfId="0" applyNumberFormat="1" applyFont="1" applyFill="1" applyBorder="1" applyAlignment="1" applyProtection="1">
      <alignment horizontal="justify" vertical="center"/>
    </xf>
    <xf numFmtId="0" fontId="12" fillId="0" borderId="0" xfId="0" applyNumberFormat="1" applyFont="1" applyFill="1" applyBorder="1" applyAlignment="1" applyProtection="1">
      <alignment vertical="center"/>
    </xf>
    <xf numFmtId="0" fontId="12" fillId="0" borderId="5" xfId="0" applyNumberFormat="1" applyFont="1" applyFill="1" applyBorder="1" applyAlignment="1" applyProtection="1">
      <alignment vertical="center"/>
    </xf>
    <xf numFmtId="0" fontId="12" fillId="0" borderId="7" xfId="0" applyNumberFormat="1" applyFont="1" applyFill="1" applyBorder="1" applyAlignment="1" applyProtection="1">
      <alignment horizontal="left" vertical="top" wrapText="1"/>
    </xf>
    <xf numFmtId="187" fontId="12" fillId="0" borderId="7" xfId="0" applyNumberFormat="1" applyFont="1" applyFill="1" applyBorder="1" applyAlignment="1" applyProtection="1">
      <alignment horizontal="left" vertical="top" wrapText="1"/>
    </xf>
    <xf numFmtId="0" fontId="12" fillId="0" borderId="8" xfId="0" applyNumberFormat="1" applyFont="1" applyFill="1" applyBorder="1" applyAlignment="1" applyProtection="1">
      <alignment horizontal="left" vertical="top" wrapText="1"/>
    </xf>
    <xf numFmtId="49" fontId="0" fillId="0" borderId="0" xfId="0" applyNumberFormat="1">
      <alignment vertical="center"/>
    </xf>
    <xf numFmtId="49" fontId="12" fillId="0" borderId="0" xfId="0" applyNumberFormat="1" applyFont="1" applyFill="1" applyBorder="1" applyAlignment="1" applyProtection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0" fontId="12" fillId="0" borderId="7" xfId="0" applyNumberFormat="1" applyFont="1" applyFill="1" applyBorder="1" applyAlignment="1" applyProtection="1">
      <alignment horizontal="center" vertical="center"/>
    </xf>
    <xf numFmtId="185" fontId="12" fillId="0" borderId="8" xfId="0" applyNumberFormat="1" applyFont="1" applyFill="1" applyBorder="1" applyAlignment="1" applyProtection="1">
      <alignment horizontal="center" vertical="center"/>
    </xf>
    <xf numFmtId="10" fontId="9" fillId="0" borderId="0" xfId="0" applyNumberFormat="1" applyFont="1" applyFill="1" applyBorder="1" applyAlignment="1" applyProtection="1">
      <alignment vertical="center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0" fontId="12" fillId="0" borderId="5" xfId="0" applyNumberFormat="1" applyFont="1" applyFill="1" applyBorder="1" applyAlignment="1" applyProtection="1">
      <alignment horizontal="center" vertical="center"/>
    </xf>
    <xf numFmtId="0" fontId="2" fillId="0" borderId="6" xfId="0" applyFont="1" applyBorder="1" applyAlignment="1">
      <alignment horizontal="center" vertical="center"/>
    </xf>
    <xf numFmtId="10" fontId="12" fillId="0" borderId="7" xfId="0" applyNumberFormat="1" applyFont="1" applyFill="1" applyBorder="1" applyAlignment="1" applyProtection="1">
      <alignment horizontal="center" vertical="center"/>
    </xf>
    <xf numFmtId="10" fontId="12" fillId="0" borderId="8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09"/>
  <sheetViews>
    <sheetView tabSelected="1" topLeftCell="A76" workbookViewId="0">
      <selection activeCell="G93" sqref="G93"/>
    </sheetView>
  </sheetViews>
  <sheetFormatPr defaultColWidth="9" defaultRowHeight="14" x14ac:dyDescent="0.25"/>
  <cols>
    <col min="1" max="1" width="52.90625" customWidth="1"/>
    <col min="2" max="2" width="18.36328125" customWidth="1"/>
    <col min="3" max="8" width="21.1796875" bestFit="1" customWidth="1"/>
    <col min="9" max="9" width="14" customWidth="1"/>
    <col min="10" max="10" width="17" customWidth="1"/>
    <col min="11" max="11" width="16.453125" customWidth="1"/>
    <col min="12" max="12" width="13.81640625" customWidth="1"/>
    <col min="13" max="13" width="15.7265625" customWidth="1"/>
  </cols>
  <sheetData>
    <row r="1" spans="1:8" ht="23" customHeight="1" x14ac:dyDescent="0.25">
      <c r="A1" s="14" t="s">
        <v>64</v>
      </c>
      <c r="B1" s="15"/>
      <c r="C1" s="15"/>
      <c r="D1" s="15"/>
      <c r="E1" s="15"/>
      <c r="F1" s="15"/>
      <c r="G1" s="15"/>
      <c r="H1" s="16"/>
    </row>
    <row r="2" spans="1:8" ht="23" customHeight="1" x14ac:dyDescent="0.25">
      <c r="A2" s="10"/>
      <c r="B2" s="13"/>
      <c r="C2" s="13"/>
      <c r="D2" s="13"/>
      <c r="E2" s="13"/>
      <c r="F2" s="13"/>
      <c r="G2" s="13"/>
      <c r="H2" s="17"/>
    </row>
    <row r="3" spans="1:8" ht="27" x14ac:dyDescent="0.25">
      <c r="A3" s="1" t="s">
        <v>12</v>
      </c>
      <c r="B3" s="2" t="s">
        <v>0</v>
      </c>
      <c r="C3" s="3" t="s">
        <v>8</v>
      </c>
      <c r="D3" s="3" t="s">
        <v>9</v>
      </c>
      <c r="E3" s="3" t="s">
        <v>7</v>
      </c>
      <c r="F3" s="3" t="s">
        <v>6</v>
      </c>
      <c r="G3" s="4" t="s">
        <v>10</v>
      </c>
      <c r="H3" s="5" t="s">
        <v>11</v>
      </c>
    </row>
    <row r="4" spans="1:8" ht="23" x14ac:dyDescent="0.25">
      <c r="A4" s="6">
        <v>8</v>
      </c>
      <c r="B4" s="7" t="s">
        <v>1</v>
      </c>
      <c r="C4" s="7">
        <v>3.4430000000000001</v>
      </c>
      <c r="D4" s="7">
        <v>3.2759999999999998</v>
      </c>
      <c r="E4" s="7">
        <v>2.375</v>
      </c>
      <c r="F4" s="7">
        <v>1.5740000000000001</v>
      </c>
      <c r="G4" s="7">
        <v>0.84799999999999998</v>
      </c>
      <c r="H4" s="8">
        <v>0.49099999999999999</v>
      </c>
    </row>
    <row r="5" spans="1:8" ht="23" x14ac:dyDescent="0.25">
      <c r="A5" s="6"/>
      <c r="B5" s="7" t="s">
        <v>2</v>
      </c>
      <c r="C5" s="7">
        <v>0.216</v>
      </c>
      <c r="D5" s="7">
        <v>0.16400000000000001</v>
      </c>
      <c r="E5" s="7">
        <v>0.124</v>
      </c>
      <c r="F5" s="7">
        <v>9.1999999999999998E-2</v>
      </c>
      <c r="G5" s="7">
        <v>8.3000000000000004E-2</v>
      </c>
      <c r="H5" s="8">
        <v>7.8E-2</v>
      </c>
    </row>
    <row r="6" spans="1:8" ht="23" x14ac:dyDescent="0.25">
      <c r="A6" s="6"/>
      <c r="B6" s="7" t="s">
        <v>3</v>
      </c>
      <c r="C6" s="7">
        <v>15.939814814814801</v>
      </c>
      <c r="D6" s="7">
        <v>19.975609756097601</v>
      </c>
      <c r="E6" s="7">
        <v>19.153225806451601</v>
      </c>
      <c r="F6" s="7">
        <v>17.1086956521739</v>
      </c>
      <c r="G6" s="7">
        <v>10.216867469879499</v>
      </c>
      <c r="H6" s="8">
        <v>6.2948717948717903</v>
      </c>
    </row>
    <row r="7" spans="1:8" ht="23" x14ac:dyDescent="0.25">
      <c r="A7" s="6">
        <v>4</v>
      </c>
      <c r="B7" s="7" t="s">
        <v>4</v>
      </c>
      <c r="C7" s="7">
        <v>3.3879999999999999</v>
      </c>
      <c r="D7" s="7">
        <v>3.141</v>
      </c>
      <c r="E7" s="7">
        <v>2.3199999999999998</v>
      </c>
      <c r="F7" s="7">
        <v>1.4419999999999999</v>
      </c>
      <c r="G7" s="7">
        <v>0.82499999999999996</v>
      </c>
      <c r="H7" s="8">
        <v>0.48</v>
      </c>
    </row>
    <row r="8" spans="1:8" ht="23" x14ac:dyDescent="0.25">
      <c r="A8" s="6"/>
      <c r="B8" s="7" t="s">
        <v>5</v>
      </c>
      <c r="C8" s="7">
        <v>0.251</v>
      </c>
      <c r="D8" s="7">
        <v>0.152</v>
      </c>
      <c r="E8" s="7">
        <v>0.108</v>
      </c>
      <c r="F8" s="7">
        <v>8.5999999999999993E-2</v>
      </c>
      <c r="G8" s="7">
        <v>8.6999999999999994E-2</v>
      </c>
      <c r="H8" s="8">
        <v>7.6999999999999999E-2</v>
      </c>
    </row>
    <row r="9" spans="1:8" ht="23" x14ac:dyDescent="0.25">
      <c r="A9" s="6"/>
      <c r="B9" s="7" t="s">
        <v>3</v>
      </c>
      <c r="C9" s="7">
        <v>13.498007968127499</v>
      </c>
      <c r="D9" s="7">
        <v>20.664473684210499</v>
      </c>
      <c r="E9" s="7">
        <v>21.481481481481499</v>
      </c>
      <c r="F9" s="7">
        <v>16.767441860465102</v>
      </c>
      <c r="G9" s="7">
        <v>9.4827586206896495</v>
      </c>
      <c r="H9" s="8">
        <v>6.2337662337662296</v>
      </c>
    </row>
    <row r="10" spans="1:8" ht="23" x14ac:dyDescent="0.25">
      <c r="A10" s="6">
        <v>2</v>
      </c>
      <c r="B10" s="7" t="s">
        <v>1</v>
      </c>
      <c r="C10" s="7">
        <v>3.3660000000000001</v>
      </c>
      <c r="D10" s="7">
        <v>2.9740000000000002</v>
      </c>
      <c r="E10" s="7">
        <v>2.1930000000000001</v>
      </c>
      <c r="F10" s="7">
        <v>1.2729999999999999</v>
      </c>
      <c r="G10" s="7">
        <v>0.71199999999999997</v>
      </c>
      <c r="H10" s="8">
        <v>0.439</v>
      </c>
    </row>
    <row r="11" spans="1:8" ht="23" x14ac:dyDescent="0.25">
      <c r="A11" s="6"/>
      <c r="B11" s="7" t="s">
        <v>2</v>
      </c>
      <c r="C11" s="7">
        <v>0.20300000000000001</v>
      </c>
      <c r="D11" s="7">
        <v>0.121</v>
      </c>
      <c r="E11" s="7">
        <v>0.10100000000000001</v>
      </c>
      <c r="F11" s="7">
        <v>8.2000000000000003E-2</v>
      </c>
      <c r="G11" s="7">
        <v>7.4999999999999997E-2</v>
      </c>
      <c r="H11" s="8">
        <v>8.1000000000000003E-2</v>
      </c>
    </row>
    <row r="12" spans="1:8" ht="23" x14ac:dyDescent="0.25">
      <c r="A12" s="6"/>
      <c r="B12" s="7" t="s">
        <v>3</v>
      </c>
      <c r="C12" s="7">
        <v>16.581280788177299</v>
      </c>
      <c r="D12" s="7">
        <v>24.578512396694201</v>
      </c>
      <c r="E12" s="7">
        <v>21.712871287128699</v>
      </c>
      <c r="F12" s="7">
        <v>15.524390243902401</v>
      </c>
      <c r="G12" s="7">
        <v>9.4933333333333305</v>
      </c>
      <c r="H12" s="8">
        <v>5.4197530864197496</v>
      </c>
    </row>
    <row r="13" spans="1:8" ht="23" x14ac:dyDescent="0.25">
      <c r="A13" s="6">
        <v>1</v>
      </c>
      <c r="B13" s="7" t="s">
        <v>1</v>
      </c>
      <c r="C13" s="7">
        <v>3.3639999999999999</v>
      </c>
      <c r="D13" s="7">
        <v>2.9630000000000001</v>
      </c>
      <c r="E13" s="7">
        <v>1.925</v>
      </c>
      <c r="F13" s="7">
        <v>1.1359999999999999</v>
      </c>
      <c r="G13" s="7">
        <v>0.61399999999999999</v>
      </c>
      <c r="H13" s="8">
        <v>0.371</v>
      </c>
    </row>
    <row r="14" spans="1:8" ht="23" x14ac:dyDescent="0.25">
      <c r="A14" s="6"/>
      <c r="B14" s="7" t="s">
        <v>2</v>
      </c>
      <c r="C14" s="7">
        <v>0.215</v>
      </c>
      <c r="D14" s="7">
        <v>0.122</v>
      </c>
      <c r="E14" s="7">
        <v>8.7999999999999995E-2</v>
      </c>
      <c r="F14" s="7">
        <v>6.8000000000000005E-2</v>
      </c>
      <c r="G14" s="7">
        <v>6.5000000000000002E-2</v>
      </c>
      <c r="H14" s="8">
        <v>6.5000000000000002E-2</v>
      </c>
    </row>
    <row r="15" spans="1:8" ht="23" x14ac:dyDescent="0.25">
      <c r="A15" s="6"/>
      <c r="B15" s="9" t="s">
        <v>3</v>
      </c>
      <c r="C15" s="7">
        <v>15.646511627907</v>
      </c>
      <c r="D15" s="7">
        <v>24.286885245901601</v>
      </c>
      <c r="E15" s="7">
        <v>21.875</v>
      </c>
      <c r="F15" s="7">
        <v>16.705882352941199</v>
      </c>
      <c r="G15" s="7">
        <v>9.4461538461538499</v>
      </c>
      <c r="H15" s="8">
        <v>5.7076923076923096</v>
      </c>
    </row>
    <row r="16" spans="1:8" ht="23" x14ac:dyDescent="0.25">
      <c r="A16" s="6">
        <v>0.5</v>
      </c>
      <c r="B16" s="7" t="s">
        <v>1</v>
      </c>
      <c r="C16" s="7">
        <v>3.18</v>
      </c>
      <c r="D16" s="7">
        <v>2.2309999999999999</v>
      </c>
      <c r="E16" s="7">
        <v>1.2809999999999999</v>
      </c>
      <c r="F16" s="7">
        <v>0.79800000000000004</v>
      </c>
      <c r="G16" s="7">
        <v>0.42599999999999999</v>
      </c>
      <c r="H16" s="8">
        <v>0.25</v>
      </c>
    </row>
    <row r="17" spans="1:8" ht="23" x14ac:dyDescent="0.25">
      <c r="A17" s="6"/>
      <c r="B17" s="7" t="s">
        <v>2</v>
      </c>
      <c r="C17" s="7">
        <v>0.193</v>
      </c>
      <c r="D17" s="7">
        <v>0.106</v>
      </c>
      <c r="E17" s="7">
        <v>8.5999999999999993E-2</v>
      </c>
      <c r="F17" s="7">
        <v>6.7000000000000004E-2</v>
      </c>
      <c r="G17" s="7">
        <v>6.8000000000000005E-2</v>
      </c>
      <c r="H17" s="8">
        <v>8.5999999999999993E-2</v>
      </c>
    </row>
    <row r="18" spans="1:8" ht="23" x14ac:dyDescent="0.25">
      <c r="A18" s="6"/>
      <c r="B18" s="7" t="s">
        <v>3</v>
      </c>
      <c r="C18" s="7">
        <v>16.4766839378238</v>
      </c>
      <c r="D18" s="7">
        <v>21.047169811320799</v>
      </c>
      <c r="E18" s="7">
        <v>14.895348837209299</v>
      </c>
      <c r="F18" s="7">
        <v>11.910447761194</v>
      </c>
      <c r="G18" s="7">
        <v>6.2647058823529402</v>
      </c>
      <c r="H18" s="8">
        <v>2.9069767441860499</v>
      </c>
    </row>
    <row r="19" spans="1:8" ht="23" x14ac:dyDescent="0.25">
      <c r="A19" s="6">
        <v>0.25</v>
      </c>
      <c r="B19" s="7" t="s">
        <v>1</v>
      </c>
      <c r="C19" s="7">
        <v>1.964</v>
      </c>
      <c r="D19" s="7">
        <v>1.181</v>
      </c>
      <c r="E19" s="7">
        <v>0.67300000000000004</v>
      </c>
      <c r="F19" s="7">
        <v>0.40400000000000003</v>
      </c>
      <c r="G19" s="7">
        <v>0.24199999999999999</v>
      </c>
      <c r="H19" s="8">
        <v>0.17699999999999999</v>
      </c>
    </row>
    <row r="20" spans="1:8" ht="23" x14ac:dyDescent="0.25">
      <c r="A20" s="6"/>
      <c r="B20" s="7" t="s">
        <v>2</v>
      </c>
      <c r="C20" s="7">
        <v>0.184</v>
      </c>
      <c r="D20" s="7">
        <v>0.161</v>
      </c>
      <c r="E20" s="7">
        <v>8.1000000000000003E-2</v>
      </c>
      <c r="F20" s="7">
        <v>8.8999999999999996E-2</v>
      </c>
      <c r="G20" s="7">
        <v>7.5999999999999998E-2</v>
      </c>
      <c r="H20" s="8">
        <v>0.10199999999999999</v>
      </c>
    </row>
    <row r="21" spans="1:8" ht="23" x14ac:dyDescent="0.25">
      <c r="A21" s="10"/>
      <c r="B21" s="11" t="s">
        <v>3</v>
      </c>
      <c r="C21" s="11">
        <v>10.673913043478301</v>
      </c>
      <c r="D21" s="11">
        <v>7.3354037267080701</v>
      </c>
      <c r="E21" s="11">
        <v>8.3086419753086407</v>
      </c>
      <c r="F21" s="11">
        <v>4.5393258426966296</v>
      </c>
      <c r="G21" s="11">
        <v>3.1842105263157898</v>
      </c>
      <c r="H21" s="12">
        <v>1.73529411764706</v>
      </c>
    </row>
    <row r="25" spans="1:8" x14ac:dyDescent="0.25">
      <c r="B25" s="14" t="s">
        <v>63</v>
      </c>
      <c r="C25" s="19"/>
      <c r="D25" s="19"/>
      <c r="E25" s="19"/>
      <c r="F25" s="20"/>
    </row>
    <row r="26" spans="1:8" x14ac:dyDescent="0.25">
      <c r="B26" s="21"/>
      <c r="C26" s="22"/>
      <c r="D26" s="22"/>
      <c r="E26" s="22"/>
      <c r="F26" s="23"/>
    </row>
    <row r="27" spans="1:8" ht="27" x14ac:dyDescent="0.25">
      <c r="B27" s="35" t="s">
        <v>23</v>
      </c>
      <c r="C27" s="36" t="s">
        <v>13</v>
      </c>
      <c r="D27" s="36" t="s">
        <v>14</v>
      </c>
      <c r="E27" s="36" t="s">
        <v>15</v>
      </c>
      <c r="F27" s="37" t="s">
        <v>16</v>
      </c>
    </row>
    <row r="28" spans="1:8" ht="23" x14ac:dyDescent="0.25">
      <c r="B28" s="35" t="s">
        <v>1</v>
      </c>
      <c r="C28" s="38">
        <v>1.6839999999999999</v>
      </c>
      <c r="D28" s="39">
        <v>1.8120000000000001</v>
      </c>
      <c r="E28" s="38">
        <v>1.712</v>
      </c>
      <c r="F28" s="40">
        <v>1.64</v>
      </c>
    </row>
    <row r="29" spans="1:8" ht="23" x14ac:dyDescent="0.25">
      <c r="B29" s="35" t="s">
        <v>2</v>
      </c>
      <c r="C29" s="38">
        <v>0.21</v>
      </c>
      <c r="D29" s="39">
        <v>0.20899999999999999</v>
      </c>
      <c r="E29" s="38">
        <v>0.29299999999999998</v>
      </c>
      <c r="F29" s="40">
        <v>0.27900000000000003</v>
      </c>
    </row>
    <row r="30" spans="1:8" ht="23" x14ac:dyDescent="0.25">
      <c r="B30" s="41" t="s">
        <v>3</v>
      </c>
      <c r="C30" s="42">
        <f>C28/C29</f>
        <v>8.019047619047619</v>
      </c>
      <c r="D30" s="43">
        <f>D28/D29</f>
        <v>8.6698564593301448</v>
      </c>
      <c r="E30" s="42">
        <f>E28/E29</f>
        <v>5.8430034129692832</v>
      </c>
      <c r="F30" s="44">
        <f>F28/F29</f>
        <v>5.8781362007168454</v>
      </c>
    </row>
    <row r="35" spans="1:8" x14ac:dyDescent="0.25">
      <c r="B35" s="14" t="s">
        <v>62</v>
      </c>
      <c r="C35" s="19"/>
      <c r="D35" s="19"/>
      <c r="E35" s="19"/>
      <c r="F35" s="19"/>
      <c r="G35" s="19"/>
      <c r="H35" s="20"/>
    </row>
    <row r="36" spans="1:8" x14ac:dyDescent="0.25">
      <c r="B36" s="21"/>
      <c r="C36" s="22"/>
      <c r="D36" s="22"/>
      <c r="E36" s="22"/>
      <c r="F36" s="22"/>
      <c r="G36" s="22"/>
      <c r="H36" s="23"/>
    </row>
    <row r="37" spans="1:8" ht="27" x14ac:dyDescent="0.25">
      <c r="B37" s="27" t="s">
        <v>23</v>
      </c>
      <c r="C37" s="32" t="s">
        <v>17</v>
      </c>
      <c r="D37" s="32" t="s">
        <v>18</v>
      </c>
      <c r="E37" s="32" t="s">
        <v>19</v>
      </c>
      <c r="F37" s="32" t="s">
        <v>20</v>
      </c>
      <c r="G37" s="45" t="s">
        <v>21</v>
      </c>
      <c r="H37" s="46" t="s">
        <v>22</v>
      </c>
    </row>
    <row r="38" spans="1:8" ht="23" x14ac:dyDescent="0.25">
      <c r="B38" s="28" t="s">
        <v>1</v>
      </c>
      <c r="C38" s="24">
        <v>0.40400000000000003</v>
      </c>
      <c r="D38" s="34">
        <v>0.63200000000000001</v>
      </c>
      <c r="E38" s="24">
        <v>0.77600000000000002</v>
      </c>
      <c r="F38" s="24">
        <v>0.86</v>
      </c>
      <c r="G38" s="45">
        <v>0.99199999999999999</v>
      </c>
      <c r="H38" s="47">
        <v>1.046</v>
      </c>
    </row>
    <row r="39" spans="1:8" ht="23" x14ac:dyDescent="0.25">
      <c r="B39" s="28" t="s">
        <v>2</v>
      </c>
      <c r="C39" s="24">
        <v>7.6999999999999999E-2</v>
      </c>
      <c r="D39" s="34">
        <v>7.1999999999999995E-2</v>
      </c>
      <c r="E39" s="24">
        <v>9.1999999999999998E-2</v>
      </c>
      <c r="F39" s="24">
        <v>8.8999999999999996E-2</v>
      </c>
      <c r="G39" s="45">
        <v>0.09</v>
      </c>
      <c r="H39" s="47">
        <v>0.112</v>
      </c>
    </row>
    <row r="40" spans="1:8" ht="23" x14ac:dyDescent="0.25">
      <c r="B40" s="29" t="s">
        <v>3</v>
      </c>
      <c r="C40" s="30">
        <f>C38/C39</f>
        <v>5.2467532467532472</v>
      </c>
      <c r="D40" s="48">
        <f>D38/D39</f>
        <v>8.7777777777777786</v>
      </c>
      <c r="E40" s="30">
        <f>E38/E39</f>
        <v>8.4347826086956523</v>
      </c>
      <c r="F40" s="30">
        <f>F38/F39</f>
        <v>9.6629213483146064</v>
      </c>
      <c r="G40" s="49">
        <f>G38/G39</f>
        <v>11.022222222222222</v>
      </c>
      <c r="H40" s="50">
        <f>H38/H39</f>
        <v>9.3392857142857153</v>
      </c>
    </row>
    <row r="44" spans="1:8" x14ac:dyDescent="0.25">
      <c r="A44" s="14" t="s">
        <v>61</v>
      </c>
      <c r="B44" s="15"/>
      <c r="C44" s="15"/>
      <c r="D44" s="15"/>
      <c r="E44" s="15"/>
      <c r="F44" s="15"/>
      <c r="G44" s="15"/>
      <c r="H44" s="16"/>
    </row>
    <row r="45" spans="1:8" x14ac:dyDescent="0.25">
      <c r="A45" s="6"/>
      <c r="B45" s="26"/>
      <c r="C45" s="26"/>
      <c r="D45" s="26"/>
      <c r="E45" s="26"/>
      <c r="F45" s="26"/>
      <c r="G45" s="26"/>
      <c r="H45" s="52"/>
    </row>
    <row r="46" spans="1:8" ht="27" x14ac:dyDescent="0.25">
      <c r="A46" s="53" t="s">
        <v>27</v>
      </c>
      <c r="B46" s="51" t="s">
        <v>28</v>
      </c>
      <c r="C46" s="33" t="s">
        <v>24</v>
      </c>
      <c r="D46" s="51" t="s">
        <v>18</v>
      </c>
      <c r="E46" s="33" t="s">
        <v>25</v>
      </c>
      <c r="F46" s="33" t="s">
        <v>26</v>
      </c>
      <c r="G46" s="33" t="s">
        <v>21</v>
      </c>
      <c r="H46" s="46" t="s">
        <v>22</v>
      </c>
    </row>
    <row r="47" spans="1:8" ht="23" x14ac:dyDescent="0.25">
      <c r="A47" s="54" t="s">
        <v>29</v>
      </c>
      <c r="B47" s="33" t="s">
        <v>1</v>
      </c>
      <c r="C47" s="33">
        <v>0.99099999999999999</v>
      </c>
      <c r="D47" s="33">
        <v>1.363</v>
      </c>
      <c r="E47" s="33">
        <v>1.698</v>
      </c>
      <c r="F47" s="33">
        <v>2.0339999999999998</v>
      </c>
      <c r="G47" s="33">
        <v>2.2149999999999999</v>
      </c>
      <c r="H47" s="46">
        <v>2.4369999999999998</v>
      </c>
    </row>
    <row r="48" spans="1:8" ht="23" x14ac:dyDescent="0.25">
      <c r="A48" s="54"/>
      <c r="B48" s="33" t="s">
        <v>2</v>
      </c>
      <c r="C48" s="33">
        <v>0.106</v>
      </c>
      <c r="D48" s="33">
        <v>0.11799999999999999</v>
      </c>
      <c r="E48" s="33">
        <v>0.121</v>
      </c>
      <c r="F48" s="33">
        <v>0.13200000000000001</v>
      </c>
      <c r="G48" s="33">
        <v>0.13400000000000001</v>
      </c>
      <c r="H48" s="46">
        <v>0.152</v>
      </c>
    </row>
    <row r="49" spans="1:8" ht="23" x14ac:dyDescent="0.25">
      <c r="A49" s="54"/>
      <c r="B49" s="33" t="s">
        <v>3</v>
      </c>
      <c r="C49" s="33">
        <f>C47/C48</f>
        <v>9.3490566037735849</v>
      </c>
      <c r="D49" s="33">
        <f>D47/D48</f>
        <v>11.550847457627119</v>
      </c>
      <c r="E49" s="33">
        <f>E47/E48</f>
        <v>14.03305785123967</v>
      </c>
      <c r="F49" s="33">
        <f>F47/F48</f>
        <v>15.409090909090907</v>
      </c>
      <c r="G49" s="33">
        <f>G47/G48</f>
        <v>16.529850746268654</v>
      </c>
      <c r="H49" s="46">
        <f>H47/H48</f>
        <v>16.032894736842106</v>
      </c>
    </row>
    <row r="50" spans="1:8" ht="23" x14ac:dyDescent="0.25">
      <c r="A50" s="55" t="s">
        <v>30</v>
      </c>
      <c r="B50" s="33" t="s">
        <v>4</v>
      </c>
      <c r="C50" s="33">
        <v>0.53100000000000003</v>
      </c>
      <c r="D50" s="33">
        <v>0.70799999999999996</v>
      </c>
      <c r="E50" s="33">
        <v>0.94599999999999995</v>
      </c>
      <c r="F50" s="45">
        <v>1.109</v>
      </c>
      <c r="G50" s="33">
        <v>1.3260000000000001</v>
      </c>
      <c r="H50" s="46">
        <v>1.5760000000000001</v>
      </c>
    </row>
    <row r="51" spans="1:8" ht="23" x14ac:dyDescent="0.25">
      <c r="A51" s="55"/>
      <c r="B51" s="33" t="s">
        <v>5</v>
      </c>
      <c r="C51" s="33">
        <v>9.2999999999999999E-2</v>
      </c>
      <c r="D51" s="33">
        <v>0.104</v>
      </c>
      <c r="E51" s="33">
        <v>0.10299999999999999</v>
      </c>
      <c r="F51" s="45">
        <v>0.111</v>
      </c>
      <c r="G51" s="33">
        <v>0.114</v>
      </c>
      <c r="H51" s="46">
        <v>0.124</v>
      </c>
    </row>
    <row r="52" spans="1:8" ht="23" x14ac:dyDescent="0.25">
      <c r="A52" s="55"/>
      <c r="B52" s="33" t="s">
        <v>3</v>
      </c>
      <c r="C52" s="33">
        <f>C50/C51</f>
        <v>5.709677419354839</v>
      </c>
      <c r="D52" s="33">
        <f>D50/D51</f>
        <v>6.8076923076923075</v>
      </c>
      <c r="E52" s="33">
        <f>E50/E51</f>
        <v>9.1844660194174761</v>
      </c>
      <c r="F52" s="45">
        <f>F50/F51</f>
        <v>9.9909909909909906</v>
      </c>
      <c r="G52" s="33">
        <f>G50/G51</f>
        <v>11.631578947368421</v>
      </c>
      <c r="H52" s="46">
        <f>H50/H51</f>
        <v>12.70967741935484</v>
      </c>
    </row>
    <row r="53" spans="1:8" ht="23" x14ac:dyDescent="0.25">
      <c r="A53" s="55" t="s">
        <v>31</v>
      </c>
      <c r="B53" s="33" t="s">
        <v>1</v>
      </c>
      <c r="C53" s="33">
        <v>0.55700000000000005</v>
      </c>
      <c r="D53" s="33">
        <v>0.82699999999999996</v>
      </c>
      <c r="E53" s="33">
        <v>0.96399999999999997</v>
      </c>
      <c r="F53" s="33">
        <v>1.175</v>
      </c>
      <c r="G53" s="33">
        <v>1.389</v>
      </c>
      <c r="H53" s="46">
        <v>1.6759999999999999</v>
      </c>
    </row>
    <row r="54" spans="1:8" ht="23" x14ac:dyDescent="0.25">
      <c r="A54" s="55"/>
      <c r="B54" s="33" t="s">
        <v>2</v>
      </c>
      <c r="C54" s="33">
        <v>0.11799999999999999</v>
      </c>
      <c r="D54" s="33">
        <v>0.12</v>
      </c>
      <c r="E54" s="33">
        <v>0.125</v>
      </c>
      <c r="F54" s="33">
        <v>0.13100000000000001</v>
      </c>
      <c r="G54" s="33">
        <v>0.13800000000000001</v>
      </c>
      <c r="H54" s="46">
        <v>0.161</v>
      </c>
    </row>
    <row r="55" spans="1:8" ht="23" x14ac:dyDescent="0.25">
      <c r="A55" s="55"/>
      <c r="B55" s="33" t="s">
        <v>3</v>
      </c>
      <c r="C55" s="33">
        <f>C53/C54</f>
        <v>4.7203389830508478</v>
      </c>
      <c r="D55" s="33">
        <f>D53/D54</f>
        <v>6.8916666666666666</v>
      </c>
      <c r="E55" s="33">
        <f>E53/E54</f>
        <v>7.7119999999999997</v>
      </c>
      <c r="F55" s="33">
        <f>F53/F54</f>
        <v>8.9694656488549622</v>
      </c>
      <c r="G55" s="33">
        <f>G53/G54</f>
        <v>10.065217391304348</v>
      </c>
      <c r="H55" s="46">
        <f>H53/H54</f>
        <v>10.409937888198757</v>
      </c>
    </row>
    <row r="56" spans="1:8" ht="23" x14ac:dyDescent="0.25">
      <c r="A56" s="55" t="s">
        <v>32</v>
      </c>
      <c r="B56" s="33" t="s">
        <v>1</v>
      </c>
      <c r="C56" s="33">
        <v>0.38500000000000001</v>
      </c>
      <c r="D56" s="33">
        <v>0.53500000000000003</v>
      </c>
      <c r="E56" s="33">
        <v>0.69799999999999995</v>
      </c>
      <c r="F56" s="33">
        <v>0.80900000000000005</v>
      </c>
      <c r="G56" s="33">
        <v>0.95899999999999996</v>
      </c>
      <c r="H56" s="46">
        <v>1.149</v>
      </c>
    </row>
    <row r="57" spans="1:8" ht="23" x14ac:dyDescent="0.25">
      <c r="A57" s="55"/>
      <c r="B57" s="33" t="s">
        <v>2</v>
      </c>
      <c r="C57" s="33">
        <v>0.13600000000000001</v>
      </c>
      <c r="D57" s="33">
        <v>0.155</v>
      </c>
      <c r="E57" s="33">
        <v>0.14899999999999999</v>
      </c>
      <c r="F57" s="33">
        <v>0.157</v>
      </c>
      <c r="G57" s="33">
        <v>0.156</v>
      </c>
      <c r="H57" s="46">
        <v>0.16700000000000001</v>
      </c>
    </row>
    <row r="58" spans="1:8" ht="23" x14ac:dyDescent="0.25">
      <c r="A58" s="56"/>
      <c r="B58" s="57" t="s">
        <v>3</v>
      </c>
      <c r="C58" s="57">
        <f>C56/C57</f>
        <v>2.8308823529411762</v>
      </c>
      <c r="D58" s="57">
        <f>D56/D57</f>
        <v>3.4516129032258065</v>
      </c>
      <c r="E58" s="57">
        <f>E56/E57</f>
        <v>4.6845637583892614</v>
      </c>
      <c r="F58" s="57">
        <f>F56/F57</f>
        <v>5.1528662420382165</v>
      </c>
      <c r="G58" s="57">
        <f>G56/G57</f>
        <v>6.1474358974358969</v>
      </c>
      <c r="H58" s="58">
        <f>H56/H57</f>
        <v>6.8802395209580833</v>
      </c>
    </row>
    <row r="62" spans="1:8" x14ac:dyDescent="0.25">
      <c r="B62" s="14" t="s">
        <v>60</v>
      </c>
      <c r="C62" s="15"/>
      <c r="D62" s="15"/>
      <c r="E62" s="15"/>
      <c r="F62" s="15"/>
      <c r="G62" s="16"/>
    </row>
    <row r="63" spans="1:8" x14ac:dyDescent="0.25">
      <c r="B63" s="6"/>
      <c r="C63" s="26"/>
      <c r="D63" s="26"/>
      <c r="E63" s="26"/>
      <c r="F63" s="26"/>
      <c r="G63" s="52"/>
    </row>
    <row r="64" spans="1:8" ht="27" x14ac:dyDescent="0.25">
      <c r="B64" s="27" t="s">
        <v>23</v>
      </c>
      <c r="C64" s="32" t="s">
        <v>33</v>
      </c>
      <c r="D64" s="32" t="s">
        <v>34</v>
      </c>
      <c r="E64" s="32" t="s">
        <v>35</v>
      </c>
      <c r="F64" s="32" t="s">
        <v>17</v>
      </c>
      <c r="G64" s="46" t="s">
        <v>36</v>
      </c>
    </row>
    <row r="65" spans="1:13" ht="23" x14ac:dyDescent="0.25">
      <c r="B65" s="28" t="s">
        <v>1</v>
      </c>
      <c r="C65" s="24">
        <v>0.89300000000000002</v>
      </c>
      <c r="D65" s="25">
        <v>1.0680000000000001</v>
      </c>
      <c r="E65" s="34">
        <v>1.3009999999999999</v>
      </c>
      <c r="F65" s="24">
        <v>1.52</v>
      </c>
      <c r="G65" s="46">
        <v>1.81</v>
      </c>
    </row>
    <row r="66" spans="1:13" ht="23" x14ac:dyDescent="0.25">
      <c r="B66" s="28" t="s">
        <v>2</v>
      </c>
      <c r="C66" s="24">
        <v>8.4000000000000005E-2</v>
      </c>
      <c r="D66" s="25">
        <v>0.1</v>
      </c>
      <c r="E66" s="34">
        <v>0.123</v>
      </c>
      <c r="F66" s="24">
        <v>0.16200000000000001</v>
      </c>
      <c r="G66" s="46">
        <v>0.16400000000000001</v>
      </c>
    </row>
    <row r="67" spans="1:13" ht="23" x14ac:dyDescent="0.25">
      <c r="B67" s="29" t="s">
        <v>3</v>
      </c>
      <c r="C67" s="30">
        <f>C65/C66</f>
        <v>10.63095238095238</v>
      </c>
      <c r="D67" s="31">
        <f>D65/D66</f>
        <v>10.68</v>
      </c>
      <c r="E67" s="48">
        <f>E65/E66</f>
        <v>10.577235772357723</v>
      </c>
      <c r="F67" s="30">
        <f>F65/F66</f>
        <v>9.3827160493827151</v>
      </c>
      <c r="G67" s="58">
        <f>G65/G66</f>
        <v>11.036585365853659</v>
      </c>
    </row>
    <row r="72" spans="1:13" x14ac:dyDescent="0.25">
      <c r="A72" s="14" t="s">
        <v>59</v>
      </c>
      <c r="B72" s="15"/>
      <c r="C72" s="15"/>
      <c r="D72" s="15"/>
      <c r="E72" s="15"/>
      <c r="F72" s="15"/>
      <c r="G72" s="15"/>
      <c r="H72" s="16"/>
    </row>
    <row r="73" spans="1:13" x14ac:dyDescent="0.25">
      <c r="A73" s="6"/>
      <c r="B73" s="26"/>
      <c r="C73" s="26"/>
      <c r="D73" s="26"/>
      <c r="E73" s="26"/>
      <c r="F73" s="26"/>
      <c r="G73" s="26"/>
      <c r="H73" s="52"/>
    </row>
    <row r="74" spans="1:13" ht="23" x14ac:dyDescent="0.25">
      <c r="A74" s="53" t="s">
        <v>44</v>
      </c>
      <c r="B74" s="60" t="s">
        <v>37</v>
      </c>
      <c r="C74" s="60" t="s">
        <v>43</v>
      </c>
      <c r="D74" s="60" t="s">
        <v>38</v>
      </c>
      <c r="E74" s="60" t="s">
        <v>39</v>
      </c>
      <c r="F74" s="60" t="s">
        <v>40</v>
      </c>
      <c r="G74" s="60" t="s">
        <v>41</v>
      </c>
      <c r="H74" s="61" t="s">
        <v>42</v>
      </c>
    </row>
    <row r="75" spans="1:13" ht="27" x14ac:dyDescent="0.25">
      <c r="A75" s="59" t="s">
        <v>23</v>
      </c>
      <c r="B75" s="62">
        <v>1.044</v>
      </c>
      <c r="C75" s="62">
        <v>0.114</v>
      </c>
      <c r="D75" s="62">
        <v>0.11799999999999999</v>
      </c>
      <c r="E75" s="63">
        <v>0.12</v>
      </c>
      <c r="F75" s="62">
        <v>0.14499999999999999</v>
      </c>
      <c r="G75" s="62">
        <v>0.21299999999999999</v>
      </c>
      <c r="H75" s="64">
        <v>0.224</v>
      </c>
    </row>
    <row r="79" spans="1:13" x14ac:dyDescent="0.25">
      <c r="A79" s="14" t="s">
        <v>46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6"/>
    </row>
    <row r="80" spans="1:13" x14ac:dyDescent="0.25">
      <c r="A80" s="6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52"/>
    </row>
    <row r="81" spans="1:29" ht="23" x14ac:dyDescent="0.25">
      <c r="A81" s="67" t="s">
        <v>45</v>
      </c>
      <c r="B81" s="68" t="s">
        <v>47</v>
      </c>
      <c r="C81" s="68" t="s">
        <v>48</v>
      </c>
      <c r="D81" s="68" t="s">
        <v>49</v>
      </c>
      <c r="E81" s="68" t="s">
        <v>50</v>
      </c>
      <c r="F81" s="68" t="s">
        <v>51</v>
      </c>
      <c r="G81" s="68" t="s">
        <v>52</v>
      </c>
      <c r="H81" s="68" t="s">
        <v>53</v>
      </c>
      <c r="I81" s="68" t="s">
        <v>54</v>
      </c>
      <c r="J81" s="66" t="s">
        <v>55</v>
      </c>
      <c r="K81" s="68" t="s">
        <v>56</v>
      </c>
      <c r="L81" s="68" t="s">
        <v>57</v>
      </c>
      <c r="M81" s="69" t="s">
        <v>58</v>
      </c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</row>
    <row r="82" spans="1:29" ht="27" x14ac:dyDescent="0.25">
      <c r="A82" s="41" t="s">
        <v>23</v>
      </c>
      <c r="B82" s="70">
        <v>3.4089999999999998</v>
      </c>
      <c r="C82" s="70">
        <v>3.3279999999999998</v>
      </c>
      <c r="D82" s="70">
        <v>3.2629999999999999</v>
      </c>
      <c r="E82" s="70">
        <v>2.6779999999999999</v>
      </c>
      <c r="F82" s="70">
        <v>1.9490000000000001</v>
      </c>
      <c r="G82" s="70">
        <v>1.2290000000000001</v>
      </c>
      <c r="H82" s="70">
        <v>0.73599999999999999</v>
      </c>
      <c r="I82" s="70">
        <v>0.501</v>
      </c>
      <c r="J82" s="70">
        <v>0.23200000000000001</v>
      </c>
      <c r="K82" s="70">
        <v>0.16200000000000001</v>
      </c>
      <c r="L82" s="70">
        <v>9.6000000000000002E-2</v>
      </c>
      <c r="M82" s="71">
        <v>7.0000000000000007E-2</v>
      </c>
    </row>
    <row r="88" spans="1:29" ht="23" x14ac:dyDescent="0.25">
      <c r="A88" s="14" t="s">
        <v>68</v>
      </c>
      <c r="B88" s="15"/>
      <c r="C88" s="15"/>
      <c r="D88" s="15"/>
      <c r="E88" s="15"/>
      <c r="F88" s="15"/>
      <c r="G88" s="15"/>
      <c r="H88" s="15"/>
      <c r="I88" s="16"/>
    </row>
    <row r="89" spans="1:29" ht="23" x14ac:dyDescent="0.25">
      <c r="A89" s="67" t="s">
        <v>65</v>
      </c>
      <c r="B89" s="74">
        <v>1</v>
      </c>
      <c r="C89" s="74">
        <v>2</v>
      </c>
      <c r="D89" s="74">
        <v>3</v>
      </c>
      <c r="E89" s="74">
        <v>4</v>
      </c>
      <c r="F89" s="74">
        <v>5</v>
      </c>
      <c r="G89" s="74">
        <v>6</v>
      </c>
      <c r="H89" s="74">
        <v>7</v>
      </c>
      <c r="I89" s="75">
        <v>8</v>
      </c>
    </row>
    <row r="90" spans="1:29" ht="23" x14ac:dyDescent="0.25">
      <c r="A90" s="76" t="s">
        <v>66</v>
      </c>
      <c r="B90" s="73">
        <v>4.5807190229794598E-2</v>
      </c>
      <c r="C90" s="73">
        <v>2.6646935501059701E-2</v>
      </c>
      <c r="D90" s="73">
        <v>1.6898056659208599E-2</v>
      </c>
      <c r="E90" s="73">
        <v>5.75774289496735E-2</v>
      </c>
      <c r="F90" s="73">
        <v>5.5751352367439E-2</v>
      </c>
      <c r="G90" s="73">
        <v>6.9120765574783999E-2</v>
      </c>
      <c r="H90" s="73">
        <v>8.0577507932091397E-2</v>
      </c>
      <c r="I90" s="77">
        <v>5.1642604238942902E-2</v>
      </c>
    </row>
    <row r="91" spans="1:29" ht="23" x14ac:dyDescent="0.25">
      <c r="A91" s="78" t="s">
        <v>67</v>
      </c>
      <c r="B91" s="79">
        <v>2.9182233637375599E-2</v>
      </c>
      <c r="C91" s="79">
        <v>9.5345282831246506E-2</v>
      </c>
      <c r="D91" s="79">
        <v>1.61121005355245E-2</v>
      </c>
      <c r="E91" s="79">
        <v>4.3068951713092302E-2</v>
      </c>
      <c r="F91" s="79">
        <v>1.3833608289116299E-2</v>
      </c>
      <c r="G91" s="79">
        <v>8.4169938784356205E-2</v>
      </c>
      <c r="H91" s="79">
        <v>6.6273146774097694E-2</v>
      </c>
      <c r="I91" s="80">
        <v>8.6198447341188505E-2</v>
      </c>
    </row>
    <row r="101" spans="1:2" x14ac:dyDescent="0.25">
      <c r="B101" s="18"/>
    </row>
    <row r="102" spans="1:2" x14ac:dyDescent="0.25">
      <c r="A102" s="72"/>
    </row>
    <row r="104" spans="1:2" x14ac:dyDescent="0.25">
      <c r="A104" s="72"/>
    </row>
    <row r="107" spans="1:2" x14ac:dyDescent="0.25">
      <c r="B107" s="72"/>
    </row>
    <row r="109" spans="1:2" x14ac:dyDescent="0.25">
      <c r="B109" s="72"/>
    </row>
  </sheetData>
  <mergeCells count="18">
    <mergeCell ref="B62:G63"/>
    <mergeCell ref="A72:H73"/>
    <mergeCell ref="A79:M80"/>
    <mergeCell ref="A88:I88"/>
    <mergeCell ref="A47:A49"/>
    <mergeCell ref="A50:A52"/>
    <mergeCell ref="A53:A55"/>
    <mergeCell ref="A56:A58"/>
    <mergeCell ref="A44:H45"/>
    <mergeCell ref="A19:A21"/>
    <mergeCell ref="A1:H2"/>
    <mergeCell ref="B25:F26"/>
    <mergeCell ref="B35:H36"/>
    <mergeCell ref="A4:A6"/>
    <mergeCell ref="A7:A9"/>
    <mergeCell ref="A10:A12"/>
    <mergeCell ref="A13:A15"/>
    <mergeCell ref="A16:A18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8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沙惠阳</dc:creator>
  <cp:lastModifiedBy>惠阳 沙</cp:lastModifiedBy>
  <dcterms:created xsi:type="dcterms:W3CDTF">2023-05-12T11:15:00Z</dcterms:created>
  <dcterms:modified xsi:type="dcterms:W3CDTF">2024-02-06T12:34:06Z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2DEF2FD57F184EEA931030EB7829F359_12</vt:lpwstr>
  </property>
</Properties>
</file>